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salyho_ata\Desktop\Vertragordner\Öffentliche Ausschreibung\10032232_Peter Gatimu\"/>
    </mc:Choice>
  </mc:AlternateContent>
  <xr:revisionPtr revIDLastSave="0" documentId="13_ncr:11_{C27F27F9-71B3-444C-A1CD-DACC0793B5C3}"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<sst xmlns="http://schemas.openxmlformats.org/spreadsheetml/2006/main" count="182" uniqueCount="91">
  <si>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</si>
  <si>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</si>
  <si>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</si>
  <si>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</si>
  <si>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</si>
  <si>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</si>
  <si>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</si>
  <si>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</si>
  <si>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</si>
  <si>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</si>
  <si>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</si>
  <si>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</si>
  <si>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</si>
  <si>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</si>
  <si>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</si>
  <si>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</si>
  <si>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</si>
  <si>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</si>
  <si>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</si>
  <si>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</si>
  <si>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</si>
  <si>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</si>
  <si>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</si>
  <si>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</si>
  <si>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</si>
  <si>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</si>
  <si>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</si>
  <si>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</si>
  <si>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</si>
  <si>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</si>
  <si>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</si>
  <si>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</si>
  <si>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</si>
  <si>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</si>
  <si>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</si>
  <si>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</si>
  <si>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</si>
  <si>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</si>
  <si>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</si>
  <si>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</si>
  <si>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</si>
  <si>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</si>
  <si>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</si>
  <si>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</si>
  <si>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</si>
  <si>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</si>
  <si>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</si>
  <si>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</si>
  <si>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</si>
  <si>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</si>
  <si>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</si>
  <si>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</si>
  <si>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</si>
  <si>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</si>
  <si>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</si>
  <si>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</si>
  <si>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</si>
  <si>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</si>
  <si>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</si>
  <si>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</si>
  <si>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</si>
  <si>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</si>
  <si>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</si>
  <si>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</si>
  <si>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</si>
  <si>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</si>
  <si>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</si>
  <si>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</si>
  <si>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</si>
  <si>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</si>
  <si>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</si>
  <si>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</si>
  <si>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</si>
  <si>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</si>
  <si>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</si>
  <si>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</si>
  <si>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</si>
  <si>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</si>
  <si>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</si>
  <si>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</si>
  <si>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</si>
  <si>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</si>
  <si>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</si>
  <si>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</si>
  <si>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</si>
  <si>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</si>
  <si>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</si>
  <si>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</si>
  <si>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According to the TOR (page no. 9)</t>
  </si>
  <si>
    <t>Other expenses: Security costs</t>
  </si>
  <si>
    <t>According to the TOR (page no.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</si>
</sst>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35" zoomScaleNormal="100" workbookViewId="0">
      <selection activeCell="E100" sqref="E100"/>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30</v>
      </c>
      <c r="E28" s="48"/>
      <c r="F28" s="49">
        <f>D28*E28</f>
        <v>0</v>
      </c>
      <c r="G28" s="12"/>
    </row>
    <row r="29" spans="1:14" x14ac:dyDescent="0.2">
      <c r="A29" s="12" t="s">
        <v>14</v>
      </c>
      <c r="B29" s="22" t="str">
        <f>IFERROR(VLOOKUP(A29,'List of key experts'!$B$12:$D$35,3,0)&amp;" "&amp;VLOOKUP(A29,'List of key experts'!$B$12:$D$35,2,0),"N.N.")</f>
        <v xml:space="preserve">  </v>
      </c>
      <c r="C29" s="8" t="s">
        <v>13</v>
      </c>
      <c r="D29" s="10">
        <v>80</v>
      </c>
      <c r="E29" s="48"/>
      <c r="F29" s="49">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310</v>
      </c>
      <c r="E34" s="48"/>
      <c r="F34" s="49">
        <f t="shared" si="1"/>
        <v>0</v>
      </c>
      <c r="G34" s="12"/>
    </row>
    <row r="35" spans="1:7" outlineLevel="1" x14ac:dyDescent="0.2">
      <c r="A35" s="12" t="s">
        <v>57</v>
      </c>
      <c r="B35" s="22" t="str">
        <f>IFERROR(VLOOKUP(A35,'List of key experts'!$B$12:$D$35,3,0)&amp;" "&amp;VLOOKUP(A35,'List of key experts'!$B$12:$D$35,2,0),"N.N.")</f>
        <v>N.N.</v>
      </c>
      <c r="C35" s="8" t="s">
        <v>13</v>
      </c>
      <c r="D35" s="10">
        <v>310</v>
      </c>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outlineLevel="1" x14ac:dyDescent="0.2">
      <c r="A64" s="12" t="s">
        <v>82</v>
      </c>
      <c r="B64" s="12"/>
      <c r="C64" s="12" t="s">
        <v>48</v>
      </c>
      <c r="D64" s="10">
        <v>1</v>
      </c>
      <c r="E64" s="48">
        <v>15862</v>
      </c>
      <c r="F64" s="49">
        <f>D64*E64</f>
        <v>15862</v>
      </c>
      <c r="G64" s="12" t="s">
        <v>88</v>
      </c>
    </row>
    <row r="65" spans="1:7" hidden="1" outlineLevel="1" x14ac:dyDescent="0.2">
      <c r="A65" s="12" t="s">
        <v>76</v>
      </c>
      <c r="B65" s="12"/>
      <c r="C65" s="12" t="s">
        <v>25</v>
      </c>
      <c r="D65" s="10"/>
      <c r="E65" s="48"/>
      <c r="F65" s="49">
        <f t="shared" ref="F65:F70" si="7">D65*E65</f>
        <v>0</v>
      </c>
      <c r="G65" s="12"/>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1</v>
      </c>
      <c r="E67" s="48">
        <v>138</v>
      </c>
      <c r="F67" s="49">
        <f t="shared" si="7"/>
        <v>138</v>
      </c>
      <c r="G67" s="12"/>
    </row>
    <row r="68" spans="1:7" ht="12" hidden="1" customHeight="1" outlineLevel="1" x14ac:dyDescent="0.2">
      <c r="A68" s="12" t="s">
        <v>79</v>
      </c>
      <c r="B68" s="12"/>
      <c r="C68" s="12" t="s">
        <v>25</v>
      </c>
      <c r="D68" s="10"/>
      <c r="E68" s="48"/>
      <c r="F68" s="49">
        <f t="shared" si="7"/>
        <v>0</v>
      </c>
      <c r="G68" s="12"/>
    </row>
    <row r="69" spans="1:7" hidden="1" outlineLevel="1" x14ac:dyDescent="0.2">
      <c r="A69" s="12" t="s">
        <v>80</v>
      </c>
      <c r="B69" s="12"/>
      <c r="C69" s="12" t="s">
        <v>25</v>
      </c>
      <c r="D69" s="10"/>
      <c r="E69" s="48"/>
      <c r="F69" s="49">
        <f t="shared" si="7"/>
        <v>0</v>
      </c>
      <c r="G69" s="12"/>
    </row>
    <row r="70" spans="1:7" ht="11.4" hidden="1" customHeight="1" outlineLevel="1" x14ac:dyDescent="0.2">
      <c r="A70" s="12" t="s">
        <v>83</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16000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85</v>
      </c>
      <c r="B83" s="63"/>
      <c r="C83" s="63"/>
      <c r="D83" s="63"/>
      <c r="E83" s="63"/>
      <c r="F83" s="63"/>
      <c r="G83" s="63"/>
    </row>
    <row r="84" spans="1:7" ht="12"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outlineLevel="1" x14ac:dyDescent="0.2">
      <c r="A86" s="12" t="s">
        <v>63</v>
      </c>
      <c r="B86" s="7"/>
      <c r="C86" s="12" t="s">
        <v>48</v>
      </c>
      <c r="D86" s="10">
        <v>1</v>
      </c>
      <c r="E86" s="48">
        <v>3000</v>
      </c>
      <c r="F86" s="49">
        <f t="shared" ref="F86:F89" si="10">D86*E86</f>
        <v>3000</v>
      </c>
      <c r="G86" s="12" t="s">
        <v>90</v>
      </c>
    </row>
    <row r="87" spans="1:7" ht="22.8" hidden="1" outlineLevel="1" x14ac:dyDescent="0.2">
      <c r="A87" s="12" t="s">
        <v>86</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62</v>
      </c>
      <c r="B89" s="7"/>
      <c r="C89" s="7" t="s">
        <v>48</v>
      </c>
      <c r="D89" s="10"/>
      <c r="E89" s="48"/>
      <c r="F89" s="49">
        <f t="shared" si="10"/>
        <v>0</v>
      </c>
      <c r="G89" s="12"/>
    </row>
    <row r="90" spans="1:7" ht="11.4" customHeight="1" outlineLevel="1" x14ac:dyDescent="0.2">
      <c r="A90" s="47" t="s">
        <v>61</v>
      </c>
      <c r="B90" s="7"/>
      <c r="C90" s="7" t="s">
        <v>48</v>
      </c>
      <c r="D90" s="10">
        <v>1</v>
      </c>
      <c r="E90" s="48">
        <v>8000</v>
      </c>
      <c r="F90" s="49">
        <f>D90*E90</f>
        <v>8000</v>
      </c>
      <c r="G90" s="12"/>
    </row>
    <row r="91" spans="1:7" ht="11.4" customHeight="1" outlineLevel="1" x14ac:dyDescent="0.2">
      <c r="A91" s="43" t="s">
        <v>89</v>
      </c>
      <c r="B91" s="7"/>
      <c r="C91" s="12" t="s">
        <v>48</v>
      </c>
      <c r="D91" s="10">
        <v>1</v>
      </c>
      <c r="E91" s="48">
        <v>5000</v>
      </c>
      <c r="F91" s="49">
        <f>D91*E91</f>
        <v>5000</v>
      </c>
      <c r="G91" s="12" t="s">
        <v>90</v>
      </c>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16000</v>
      </c>
      <c r="G99" s="6"/>
    </row>
    <row r="100" spans="1:7" s="16" customFormat="1" ht="25.95" customHeight="1" x14ac:dyDescent="0.2">
      <c r="A100" s="64" t="s">
        <v>87</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32000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C26" sqref="C26"/>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Salyhov, Ata GIZ</dc:creator>
  <cp:keywords/>
  <dc:description/>
  <cp:lastModifiedBy>Salyhov, Ata GIZ</cp:lastModifiedBy>
  <cp:revision/>
  <cp:lastPrinted>2022-08-29T14:32:03Z</cp:lastPrinted>
  <dcterms:created xsi:type="dcterms:W3CDTF">2020-06-06T12:03:03Z</dcterms:created>
  <dcterms:modified xsi:type="dcterms:W3CDTF">2026-07-10T14:06:36Z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